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6 Инвестиции 2024-2026 гг" sheetId="1" r:id="rId1"/>
  </sheets>
  <definedNames>
    <definedName name="_xlnm.Print_Area" localSheetId="0">'Пр № 6 Инвестиции 2024-2026 гг'!$A$1:$D$32</definedName>
  </definedNames>
  <calcPr calcId="125725"/>
</workbook>
</file>

<file path=xl/calcChain.xml><?xml version="1.0" encoding="utf-8"?>
<calcChain xmlns="http://schemas.openxmlformats.org/spreadsheetml/2006/main">
  <c r="C31" i="1"/>
  <c r="B31"/>
  <c r="D29"/>
  <c r="C27"/>
  <c r="B27"/>
  <c r="C26"/>
  <c r="C25"/>
  <c r="C24"/>
  <c r="B24"/>
  <c r="D23"/>
  <c r="C23"/>
  <c r="B23"/>
  <c r="C22"/>
  <c r="B22"/>
  <c r="B21"/>
  <c r="D19"/>
  <c r="C19"/>
  <c r="B19"/>
  <c r="C18" l="1"/>
  <c r="D18"/>
  <c r="C28"/>
  <c r="D28"/>
  <c r="B28"/>
  <c r="B18"/>
  <c r="D20" l="1"/>
  <c r="D32" s="1"/>
  <c r="C20"/>
  <c r="C32" s="1"/>
  <c r="B20"/>
  <c r="B32" s="1"/>
  <c r="C30"/>
  <c r="B30"/>
</calcChain>
</file>

<file path=xl/sharedStrings.xml><?xml version="1.0" encoding="utf-8"?>
<sst xmlns="http://schemas.openxmlformats.org/spreadsheetml/2006/main" count="27" uniqueCount="27">
  <si>
    <t>Наименование</t>
  </si>
  <si>
    <t>2024 год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</si>
  <si>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</si>
  <si>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</si>
  <si>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</si>
  <si>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</si>
  <si>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</si>
  <si>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</si>
  <si>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</si>
  <si>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</si>
  <si>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</si>
  <si>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</si>
  <si>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</si>
  <si>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</si>
  <si>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Приложение № 6</t>
  </si>
  <si>
    <t xml:space="preserve">Расходы бюджета Рузского городского округа </t>
  </si>
  <si>
    <t xml:space="preserve">от "___" декабря 2023 года № </t>
  </si>
  <si>
    <t>на осуществление бюджетных инвестиций в форме капитальных вложений на 2024 год и плановый период 2025 и 2026 годов</t>
  </si>
  <si>
    <t>2026 год</t>
  </si>
  <si>
    <t>Приобритение и установка локальные очистные сооружения в с. Покровское (ж/г Ольховка), Рузский г.о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</si>
  <si>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</si>
  <si>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Очистные сооружения, п. Тучково, г.о. Рузский (в т.ч. ПИР)</t>
  </si>
  <si>
    <t>Система водоотведения на очистных сооружениях Рузского г.о.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</si>
  <si>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</si>
  <si>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</si>
  <si>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>разработка проектов санитарной зоны защиты и проектов НДВ на объекты: БМК г.Руза, ул. Говорова, БМК п. Тучково, ул. Лебеденко</t>
  </si>
  <si>
    <t>Изготовление и установка стел, Руза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</si>
</sst>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right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4" borderId="8" xfId="0" applyNumberFormat="1" applyFont="1" applyFill="1" applyBorder="1" applyAlignment="1">
      <alignment horizontal="right" vertical="center"/>
    </xf>
    <xf numFmtId="0" fontId="6" fillId="7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vertical="center" wrapText="1"/>
    </xf>
    <xf numFmtId="0" fontId="5" fillId="5" borderId="1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8" fillId="4" borderId="10" xfId="0" applyNumberFormat="1" applyFont="1" applyFill="1" applyBorder="1" applyAlignment="1">
      <alignment vertical="center" wrapText="1"/>
    </xf>
    <xf numFmtId="0" fontId="1" fillId="4" borderId="14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zoomScaleNormal="100" zoomScaleSheetLayoutView="100" workbookViewId="0">
      <selection activeCell="C15" sqref="C15:D15"/>
    </sheetView>
  </sheetViews>
  <sheetFormatPr defaultRowHeight="15"/>
  <cols>
    <col min="1" max="1" width="52.42578125" customWidth="1"/>
    <col min="2" max="2" width="17.5703125" customWidth="1"/>
    <col min="3" max="3" width="24.7109375" customWidth="1"/>
    <col min="4" max="4" width="23.5703125" customWidth="1"/>
  </cols>
  <sheetData>
    <row r="1" spans="1:4">
      <c r="B1" s="14" t="s">
        <v>14</v>
      </c>
      <c r="C1" s="14"/>
      <c r="D1" s="14"/>
    </row>
    <row r="2" spans="1:4">
      <c r="B2" s="14" t="s">
        <v>9</v>
      </c>
      <c r="C2" s="14"/>
      <c r="D2" s="14"/>
    </row>
    <row r="3" spans="1:4">
      <c r="B3" s="14" t="s">
        <v>13</v>
      </c>
      <c r="C3" s="14"/>
      <c r="D3" s="14"/>
    </row>
    <row r="4" spans="1:4">
      <c r="B4" s="14" t="s">
        <v>16</v>
      </c>
      <c r="C4" s="14"/>
      <c r="D4" s="14"/>
    </row>
    <row r="5" spans="1:4">
      <c r="B5" s="14"/>
      <c r="C5" s="14"/>
      <c r="D5" s="14"/>
    </row>
    <row r="6" spans="1:4">
      <c r="B6" s="14"/>
      <c r="C6" s="14"/>
      <c r="D6" s="14"/>
    </row>
    <row r="7" spans="1:4">
      <c r="B7" s="14"/>
      <c r="C7" s="14"/>
      <c r="D7" s="14"/>
    </row>
    <row r="8" spans="1:4">
      <c r="B8" s="14"/>
      <c r="C8" s="14"/>
      <c r="D8" s="14"/>
    </row>
    <row r="10" spans="1:4" ht="15" customHeight="1">
      <c r="A10" s="15" t="s">
        <v>15</v>
      </c>
      <c r="B10" s="15"/>
      <c r="C10" s="15"/>
      <c r="D10" s="15"/>
    </row>
    <row r="11" spans="1:4" ht="15" customHeight="1">
      <c r="A11" s="15" t="s">
        <v>17</v>
      </c>
      <c r="B11" s="15"/>
      <c r="C11" s="15"/>
      <c r="D11" s="15"/>
    </row>
    <row r="14" spans="1:4" ht="15.75" thickBot="1">
      <c r="A14" s="12" t="s">
        <v>8</v>
      </c>
    </row>
    <row r="15" spans="1:4" ht="15.75" customHeight="1" thickBot="1">
      <c r="A15" s="21" t="s">
        <v>0</v>
      </c>
      <c r="B15" s="18" t="s">
        <v>1</v>
      </c>
      <c r="C15" s="16" t="s">
        <v>10</v>
      </c>
      <c r="D15" s="17"/>
    </row>
    <row r="16" spans="1:4" ht="15.75" thickBot="1">
      <c r="A16" s="19"/>
      <c r="B16" s="19"/>
      <c r="C16" s="4" t="s">
        <v>11</v>
      </c>
      <c r="D16" s="4" t="s">
        <v>18</v>
      </c>
    </row>
    <row r="17" spans="1:4" ht="15.75" thickBot="1">
      <c r="A17" s="13">
        <v>1</v>
      </c>
      <c r="B17" s="5">
        <v>2</v>
      </c>
      <c r="C17" s="5">
        <v>3</v>
      </c>
      <c r="D17" s="5">
        <v>4</v>
      </c>
    </row>
    <row r="18" spans="1:4" ht="20.25" customHeight="1">
      <c r="A18" s="22" t="s">
        <v>2</v>
      </c>
      <c r="B18" s="1">
        <f>B19</f>
        <v>38546</v>
      </c>
      <c r="C18" s="1">
        <f t="shared" ref="C18:D18" si="0">C19</f>
        <v>52562</v>
      </c>
      <c r="D18" s="3">
        <f t="shared" si="0"/>
        <v>59570</v>
      </c>
    </row>
    <row r="19" spans="1:4" s="8" customFormat="1" ht="45">
      <c r="A19" s="23" t="s">
        <v>3</v>
      </c>
      <c r="B19" s="2">
        <f>38546000/1000</f>
        <v>38546</v>
      </c>
      <c r="C19" s="2">
        <f>52562000/1000</f>
        <v>52562</v>
      </c>
      <c r="D19" s="7">
        <f>59570000/1000</f>
        <v>59570</v>
      </c>
    </row>
    <row r="20" spans="1:4" ht="27" customHeight="1">
      <c r="A20" s="20" t="s">
        <v>4</v>
      </c>
      <c r="B20" s="1">
        <f>SUM(B21:B27)</f>
        <v>292938.45</v>
      </c>
      <c r="C20" s="1">
        <f>SUM(C21:C27)</f>
        <v>217896.29000000004</v>
      </c>
      <c r="D20" s="3">
        <f>SUM(D21:D27)</f>
        <v>1309061.8899999999</v>
      </c>
    </row>
    <row r="21" spans="1:4" s="8" customFormat="1" ht="22.5">
      <c r="A21" s="24" t="s">
        <v>19</v>
      </c>
      <c r="B21" s="2">
        <f>11250000/1000</f>
        <v>11250</v>
      </c>
      <c r="C21" s="2">
        <v>0</v>
      </c>
      <c r="D21" s="7">
        <v>0</v>
      </c>
    </row>
    <row r="22" spans="1:4" s="8" customFormat="1" ht="33.75">
      <c r="A22" s="23" t="s">
        <v>20</v>
      </c>
      <c r="B22" s="2">
        <f>46500000/1000</f>
        <v>46500</v>
      </c>
      <c r="C22" s="2">
        <f>46500000/1000</f>
        <v>46500</v>
      </c>
      <c r="D22" s="7">
        <v>0</v>
      </c>
    </row>
    <row r="23" spans="1:4" s="8" customFormat="1">
      <c r="A23" s="23" t="s">
        <v>21</v>
      </c>
      <c r="B23" s="2">
        <f>140468450/1000</f>
        <v>140468.45000000001</v>
      </c>
      <c r="C23" s="2">
        <f>95468450/1000</f>
        <v>95468.45</v>
      </c>
      <c r="D23" s="7">
        <f>1309061890/1000</f>
        <v>1309061.8899999999</v>
      </c>
    </row>
    <row r="24" spans="1:4" s="8" customFormat="1" ht="22.5">
      <c r="A24" s="23" t="s">
        <v>22</v>
      </c>
      <c r="B24" s="2">
        <f>90000000/1000</f>
        <v>90000</v>
      </c>
      <c r="C24" s="2">
        <f>50580000/1000</f>
        <v>50580</v>
      </c>
      <c r="D24" s="7">
        <v>0</v>
      </c>
    </row>
    <row r="25" spans="1:4" s="8" customFormat="1">
      <c r="A25" s="23" t="s">
        <v>23</v>
      </c>
      <c r="B25" s="2">
        <v>0</v>
      </c>
      <c r="C25" s="2">
        <f>11343920/1000</f>
        <v>11343.92</v>
      </c>
      <c r="D25" s="7">
        <v>0</v>
      </c>
    </row>
    <row r="26" spans="1:4" s="8" customFormat="1">
      <c r="A26" s="23" t="s">
        <v>24</v>
      </c>
      <c r="B26" s="2">
        <v>0</v>
      </c>
      <c r="C26" s="2">
        <f>9283920/1000</f>
        <v>9283.92</v>
      </c>
      <c r="D26" s="7">
        <v>0</v>
      </c>
    </row>
    <row r="27" spans="1:4" s="8" customFormat="1" ht="22.5">
      <c r="A27" s="23" t="s">
        <v>25</v>
      </c>
      <c r="B27" s="2">
        <f>4720000/1000</f>
        <v>4720</v>
      </c>
      <c r="C27" s="2">
        <f>4720000/1000</f>
        <v>4720</v>
      </c>
      <c r="D27" s="7">
        <v>0</v>
      </c>
    </row>
    <row r="28" spans="1:4" ht="33" customHeight="1">
      <c r="A28" s="20" t="s">
        <v>12</v>
      </c>
      <c r="B28" s="1">
        <f>B29</f>
        <v>0</v>
      </c>
      <c r="C28" s="1">
        <f t="shared" ref="C28:D28" si="1">C29</f>
        <v>0</v>
      </c>
      <c r="D28" s="3">
        <f t="shared" si="1"/>
        <v>44460</v>
      </c>
    </row>
    <row r="29" spans="1:4" s="8" customFormat="1">
      <c r="A29" s="23" t="s">
        <v>26</v>
      </c>
      <c r="B29" s="2">
        <v>0</v>
      </c>
      <c r="C29" s="2">
        <v>0</v>
      </c>
      <c r="D29" s="7">
        <f>44460000/1000</f>
        <v>44460</v>
      </c>
    </row>
    <row r="30" spans="1:4" ht="31.5" customHeight="1">
      <c r="A30" s="20" t="s">
        <v>5</v>
      </c>
      <c r="B30" s="1">
        <f>B31</f>
        <v>22470.035600000003</v>
      </c>
      <c r="C30" s="1">
        <f>C31</f>
        <v>6932.08133</v>
      </c>
      <c r="D30" s="3">
        <v>0</v>
      </c>
    </row>
    <row r="31" spans="1:4" s="8" customFormat="1" ht="31.5" customHeight="1" thickBot="1">
      <c r="A31" s="25" t="s">
        <v>6</v>
      </c>
      <c r="B31" s="9">
        <f>22470035.6/1000</f>
        <v>22470.035600000003</v>
      </c>
      <c r="C31" s="9">
        <f>6932081.33/1000</f>
        <v>6932.08133</v>
      </c>
      <c r="D31" s="10">
        <v>0</v>
      </c>
    </row>
    <row r="32" spans="1:4" ht="15.75" thickBot="1">
      <c r="A32" s="11" t="s">
        <v>7</v>
      </c>
      <c r="B32" s="6">
        <f>B18+B20+B28+B30</f>
        <v>353954.48560000001</v>
      </c>
      <c r="C32" s="6">
        <f t="shared" ref="C32:D32" si="2">C18+C20+C28+C30</f>
        <v>277390.37133000005</v>
      </c>
      <c r="D32" s="6">
        <f t="shared" si="2"/>
        <v>1413091.89</v>
      </c>
    </row>
  </sheetData>
  <mergeCells count="13">
    <mergeCell ref="A10:D10"/>
    <mergeCell ref="A11:D11"/>
    <mergeCell ref="A15:A16"/>
    <mergeCell ref="C15:D15"/>
    <mergeCell ref="B15:B16"/>
    <mergeCell ref="B1:D1"/>
    <mergeCell ref="B2:D2"/>
    <mergeCell ref="B3:D3"/>
    <mergeCell ref="B4:D4"/>
    <mergeCell ref="B5:D5"/>
    <mergeCell ref="B6:D6"/>
    <mergeCell ref="B7:D7"/>
    <mergeCell ref="B8:D8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2024-2026 гг</vt:lpstr>
      <vt:lpstr>'Пр № 6 Инвестиции 2024-2026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2023-11-13T12:39:02Z</cp:lastPrinted>
  <dcterms:created xsi:type="dcterms:W3CDTF">2021-04-12T14:52:46Z</dcterms:created>
  <dcterms:modified xsi:type="dcterms:W3CDTF">2023-11-13T12:39:15Z</dcterms:modified>
</cp:coreProperties>
</file>